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14D51825-5692-483D-90B7-0F5DF5B6093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EFRR BGK" sheetId="1" r:id="rId1"/>
  </sheets>
  <definedNames>
    <definedName name="_xlnm.Print_Area" localSheetId="0">'EFRR BGK'!$A$1:$C$15</definedName>
    <definedName name="_xlnm.Print_Titles" localSheetId="0">'EFRR BGK'!$4:$5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<sst xmlns="http://schemas.openxmlformats.org/spreadsheetml/2006/main" count="22" uniqueCount="22">
  <si>
    <t xml:space="preserve"> </t>
  </si>
  <si>
    <t>Nr działania/        poddziałania</t>
  </si>
  <si>
    <t>1.1</t>
  </si>
  <si>
    <t>4.1</t>
  </si>
  <si>
    <t>Efektywność energetyczna</t>
  </si>
  <si>
    <t xml:space="preserve">RAZEM </t>
  </si>
  <si>
    <t>Nazwa działania/poddziałania</t>
  </si>
  <si>
    <t>Płatności środków europejskich pomniejszone o zwroty</t>
  </si>
  <si>
    <t>Płatności w ramach projektów FEM 2021-2027 EFRR zrealizowane przez BGK na dzień 31.12.2024</t>
  </si>
  <si>
    <t>Projekty konkursowe FEM 2021-2027 EFRR</t>
  </si>
  <si>
    <t>2.1</t>
  </si>
  <si>
    <t>2.4</t>
  </si>
  <si>
    <t>2.5</t>
  </si>
  <si>
    <t>2.6</t>
  </si>
  <si>
    <t>9.3</t>
  </si>
  <si>
    <t>Badania, rozwój i innowacje przedsiębiorstw</t>
  </si>
  <si>
    <t>Dostosowanie do zmian klimatu</t>
  </si>
  <si>
    <t>Gospodarka wodno - ściekowa</t>
  </si>
  <si>
    <t>Gospodarka o obiegu zamkniętym</t>
  </si>
  <si>
    <t>Transport regionalny i lokalny</t>
  </si>
  <si>
    <t>Mazowieckie Centrum Wsparcia Doradczego</t>
  </si>
  <si>
    <t>Załącznik nr 9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</si>
</sst>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" fontId="7" fillId="2" borderId="5" xfId="0" applyNumberFormat="1" applyFont="1" applyFill="1" applyBorder="1"/>
    <xf numFmtId="4" fontId="6" fillId="0" borderId="6" xfId="0" applyNumberFormat="1" applyFont="1" applyBorder="1"/>
    <xf numFmtId="4" fontId="7" fillId="0" borderId="0" xfId="0" applyNumberFormat="1" applyFont="1"/>
    <xf numFmtId="0" fontId="7" fillId="0" borderId="0" xfId="0" applyFont="1"/>
    <xf numFmtId="0" fontId="1" fillId="0" borderId="1" xfId="0" applyFont="1" applyBorder="1" applyAlignment="1">
      <alignment horizontal="left" wrapText="1"/>
    </xf>
    <xf numFmtId="4" fontId="0" fillId="0" borderId="0" xfId="0" applyNumberFormat="1"/>
    <xf numFmtId="4" fontId="0" fillId="0" borderId="8" xfId="0" applyNumberFormat="1" applyBorder="1"/>
    <xf numFmtId="0" fontId="8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2" borderId="5" xfId="1" applyFont="1" applyFill="1" applyBorder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topLeftCell="A3" zoomScaleNormal="100" zoomScaleSheetLayoutView="100" workbookViewId="0">
      <selection activeCell="B23" sqref="B23"/>
    </sheetView>
  </sheetViews>
  <sheetFormatPr defaultRowHeight="13.2"/>
  <cols>
    <col min="1" max="1" width="13.88671875" customWidth="1"/>
    <col min="2" max="2" width="79.5546875" customWidth="1"/>
    <col min="3" max="3" width="39" customWidth="1"/>
    <col min="4" max="4" width="10.88671875" customWidth="1"/>
    <col min="6" max="6" width="27.5546875" customWidth="1"/>
    <col min="7" max="7" width="27" customWidth="1"/>
    <col min="8" max="9" width="27.33203125" customWidth="1"/>
  </cols>
  <sheetData>
    <row r="1" spans="1:8">
      <c r="A1" s="15" t="s">
        <v>21</v>
      </c>
      <c r="B1" s="15"/>
      <c r="C1" s="15"/>
    </row>
    <row r="2" spans="1:8" ht="91.8" customHeight="1">
      <c r="A2" s="16" t="s">
        <v>0</v>
      </c>
      <c r="B2" s="16"/>
      <c r="C2" s="16"/>
    </row>
    <row r="3" spans="1:8" ht="42.75" customHeight="1">
      <c r="A3" s="17" t="s">
        <v>8</v>
      </c>
      <c r="B3" s="17"/>
      <c r="C3" s="17"/>
    </row>
    <row r="4" spans="1:8" ht="55.5" customHeight="1">
      <c r="A4" s="1" t="s">
        <v>1</v>
      </c>
      <c r="B4" s="2" t="s">
        <v>6</v>
      </c>
      <c r="C4" s="1" t="s">
        <v>7</v>
      </c>
    </row>
    <row r="5" spans="1:8">
      <c r="A5" s="2">
        <v>1</v>
      </c>
      <c r="B5" s="2">
        <v>2</v>
      </c>
      <c r="C5" s="2">
        <v>3</v>
      </c>
    </row>
    <row r="6" spans="1:8" ht="25.5" customHeight="1">
      <c r="A6" s="18" t="s">
        <v>9</v>
      </c>
      <c r="B6" s="19"/>
      <c r="C6" s="20"/>
    </row>
    <row r="7" spans="1:8" ht="27" customHeight="1">
      <c r="A7" s="4" t="s">
        <v>2</v>
      </c>
      <c r="B7" s="11" t="s">
        <v>15</v>
      </c>
      <c r="C7" s="13">
        <v>21000</v>
      </c>
      <c r="F7" s="12"/>
      <c r="G7" s="12"/>
      <c r="H7" s="12"/>
    </row>
    <row r="8" spans="1:8" ht="27" customHeight="1">
      <c r="A8" s="4" t="s">
        <v>10</v>
      </c>
      <c r="B8" s="11" t="s">
        <v>4</v>
      </c>
      <c r="C8" s="3">
        <v>728.5</v>
      </c>
      <c r="F8" s="12"/>
      <c r="G8" s="12"/>
      <c r="H8" s="12"/>
    </row>
    <row r="9" spans="1:8" ht="27" customHeight="1">
      <c r="A9" s="4" t="s">
        <v>11</v>
      </c>
      <c r="B9" s="11" t="s">
        <v>16</v>
      </c>
      <c r="C9" s="3">
        <v>111216902.48999999</v>
      </c>
      <c r="F9" s="12"/>
      <c r="G9" s="12"/>
      <c r="H9" s="12"/>
    </row>
    <row r="10" spans="1:8" ht="27" customHeight="1">
      <c r="A10" s="4" t="s">
        <v>12</v>
      </c>
      <c r="B10" s="11" t="s">
        <v>17</v>
      </c>
      <c r="C10" s="3">
        <v>8449740.5899999999</v>
      </c>
      <c r="F10" s="12"/>
      <c r="G10" s="12"/>
      <c r="H10" s="12"/>
    </row>
    <row r="11" spans="1:8" ht="27" customHeight="1">
      <c r="A11" s="4" t="s">
        <v>13</v>
      </c>
      <c r="B11" s="5" t="s">
        <v>18</v>
      </c>
      <c r="C11" s="3">
        <v>84575</v>
      </c>
      <c r="F11" s="12"/>
      <c r="G11" s="12"/>
      <c r="H11" s="12"/>
    </row>
    <row r="12" spans="1:8" ht="27" customHeight="1">
      <c r="A12" s="4" t="s">
        <v>3</v>
      </c>
      <c r="B12" s="6" t="s">
        <v>19</v>
      </c>
      <c r="C12" s="3">
        <v>66147802.5</v>
      </c>
      <c r="F12" s="12"/>
      <c r="G12" s="12"/>
      <c r="H12" s="12"/>
    </row>
    <row r="13" spans="1:8" ht="27" customHeight="1">
      <c r="A13" s="4" t="s">
        <v>14</v>
      </c>
      <c r="B13" s="5" t="s">
        <v>20</v>
      </c>
      <c r="C13" s="3">
        <v>324785.27</v>
      </c>
      <c r="F13" s="12"/>
      <c r="G13" s="12"/>
      <c r="H13" s="12"/>
    </row>
    <row r="14" spans="1:8" ht="18" customHeight="1">
      <c r="A14" s="21" t="s">
        <v>5</v>
      </c>
      <c r="B14" s="21"/>
      <c r="C14" s="7">
        <f>SUM(C7:C13)</f>
        <v>186245534.34999999</v>
      </c>
      <c r="E14" s="10"/>
      <c r="F14" s="9"/>
      <c r="G14" s="9"/>
      <c r="H14" s="12"/>
    </row>
    <row r="15" spans="1:8" ht="22.8" customHeight="1">
      <c r="A15" s="14"/>
      <c r="B15" s="14"/>
      <c r="C15" s="8"/>
    </row>
  </sheetData>
  <mergeCells count="6">
    <mergeCell ref="A15:B15"/>
    <mergeCell ref="A1:C1"/>
    <mergeCell ref="A2:C2"/>
    <mergeCell ref="A3:C3"/>
    <mergeCell ref="A6:C6"/>
    <mergeCell ref="A14:B14"/>
  </mergeCells>
  <pageMargins left="0.70866141732283472" right="0.70866141732283472" top="0.35433070866141736" bottom="0.74803149606299213" header="0.31496062992125984" footer="0.31496062992125984"/>
  <pageSetup paperSize="9" fitToHeight="0" orientation="landscape" r:id="rId1"/>
  <headerFooter alignWithMargins="0"/>
  <rowBreaks count="1" manualBreakCount="1">
    <brk id="1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647VF25CS3XU-1675843048-98898</_dlc_DocId>
    <_dlc_DocIdUrl xmlns="dab3d391-2e23-4d2c-84db-bed80872f5e5">
      <Url>https://portal.umwm.local/departament/ks/bss/_layouts/15/DocIdRedir.aspx?ID=647VF25CS3XU-1675843048-98898</Url>
      <Description>647VF25CS3XU-1675843048-98898</Description>
    </_dlc_DocIdUrl>
  </documentManagement>
</p:properties>
</file>

<file path=customXml/itemProps1.xml><?xml version="1.0" encoding="utf-8"?>
<ds:datastoreItem xmlns:ds="http://schemas.openxmlformats.org/officeDocument/2006/customXml" ds:itemID="{43164571-B3E5-4D9F-B99F-0CA90BC57963}"/>
</file>

<file path=customXml/itemProps2.xml><?xml version="1.0" encoding="utf-8"?>
<ds:datastoreItem xmlns:ds="http://schemas.openxmlformats.org/officeDocument/2006/customXml" ds:itemID="{8B2CE2F5-74CC-4B1B-92C9-5F793279A442}"/>
</file>

<file path=customXml/itemProps3.xml><?xml version="1.0" encoding="utf-8"?>
<ds:datastoreItem xmlns:ds="http://schemas.openxmlformats.org/officeDocument/2006/customXml" ds:itemID="{98F31CAF-D5D9-4684-9CD5-0189C4A0E92E}"/>
</file>

<file path=customXml/itemProps4.xml><?xml version="1.0" encoding="utf-8"?>
<ds:datastoreItem xmlns:ds="http://schemas.openxmlformats.org/officeDocument/2006/customXml" ds:itemID="{74242F8B-EB9E-4F0B-9477-614872BBD1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EFRR BGK</vt:lpstr>
      <vt:lpstr>'EFRR BGK'!Obszar_wydruku</vt:lpstr>
      <vt:lpstr>'EFRR BGK'!Tytuły_wydruku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a.pestka</dc:creator>
  <cp:lastModifiedBy>Frąckiewicz Krzysztof</cp:lastModifiedBy>
  <cp:lastPrinted>2025-03-03T09:03:19Z</cp:lastPrinted>
  <dcterms:created xsi:type="dcterms:W3CDTF">2019-01-18T11:32:51Z</dcterms:created>
  <dcterms:modified xsi:type="dcterms:W3CDTF">2025-03-03T09:16:47Z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94df9735-1563-487e-8146-acd0fd084dc5</vt:lpwstr>
  </property>
</Properties>
</file>